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O23" i="1"/>
  <c r="N23"/>
  <c r="M23"/>
  <c r="K23"/>
  <c r="L24" s="1"/>
  <c r="I23"/>
  <c r="H23"/>
  <c r="G23"/>
  <c r="E23"/>
  <c r="D23"/>
  <c r="F24" s="1"/>
  <c r="C23"/>
  <c r="P16"/>
  <c r="P15"/>
  <c r="P14"/>
  <c r="P13"/>
  <c r="P12"/>
  <c r="P11"/>
  <c r="P10"/>
  <c r="P9"/>
  <c r="P8"/>
  <c r="P7"/>
  <c r="P6"/>
  <c r="I24" l="1"/>
  <c r="O24"/>
  <c r="P24" s="1"/>
  <c r="P23"/>
</calcChain>
</file>

<file path=xl/sharedStrings.xml><?xml version="1.0" encoding="utf-8"?>
<sst xmlns="http://schemas.openxmlformats.org/spreadsheetml/2006/main" count="64" uniqueCount="64">
  <si>
    <t>KODE</t>
  </si>
  <si>
    <t>PROGRAM DAN KEGIATAN</t>
  </si>
  <si>
    <t>ANGGARAN</t>
  </si>
  <si>
    <t>TRIWULAN I</t>
  </si>
  <si>
    <t>TRIWULAN II</t>
  </si>
  <si>
    <t>TRIWULAN III</t>
  </si>
  <si>
    <t>TRIWULAN IV</t>
  </si>
  <si>
    <t>TOTAL TRIWULAN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</si>
  <si>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</si>
  <si>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</si>
  <si>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</si>
  <si>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</si>
  <si>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</si>
  <si>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</si>
  <si>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</si>
  <si>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</si>
  <si>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</si>
  <si>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</si>
  <si>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</si>
  <si>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</si>
  <si>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19.22</t>
  </si>
  <si>
    <t>Sertifikasi Sistim Manajemen Mutu SNI ISO</t>
  </si>
  <si>
    <t>5.2.2.01.0001</t>
  </si>
  <si>
    <t>Belanja ATK</t>
  </si>
  <si>
    <t>5.2.2.01.0006</t>
  </si>
  <si>
    <t>Belanja BBM</t>
  </si>
  <si>
    <t>5.2.2.01.0010</t>
  </si>
  <si>
    <t>Belanja Seminar Kit Peserta</t>
  </si>
  <si>
    <t>5.2.2.01.0012</t>
  </si>
  <si>
    <t>Belanja Habis pakai</t>
  </si>
  <si>
    <t>5.2.2.03.0020</t>
  </si>
  <si>
    <t xml:space="preserve">Belanja Transportasi </t>
  </si>
  <si>
    <t>5.2.2.06.0001</t>
  </si>
  <si>
    <t>Belanja Cetak</t>
  </si>
  <si>
    <t>5.2.2.06.0002</t>
  </si>
  <si>
    <t>Belanja Penggandaan</t>
  </si>
  <si>
    <t>5.2.2.11.0002</t>
  </si>
  <si>
    <t xml:space="preserve">Belanja Makanan dan Minuman </t>
  </si>
  <si>
    <t>5.2.2.11.0004</t>
  </si>
  <si>
    <t xml:space="preserve">Belanja Makan dan minum kegiatan </t>
  </si>
  <si>
    <t>5.2.2.15.0002</t>
  </si>
  <si>
    <t>Belanja Perjalanan dinas</t>
  </si>
  <si>
    <t>5.2.2.23.0003</t>
  </si>
  <si>
    <t>Belanja Sosialaisasi</t>
  </si>
  <si>
    <t>5.2.2.24.0005</t>
  </si>
  <si>
    <t>Belanja Jasa Lembaga Sertifikasi</t>
  </si>
  <si>
    <t>5.2.2.24.0014</t>
  </si>
  <si>
    <t xml:space="preserve">Belanja Jasa Lembaga pendidikan </t>
  </si>
  <si>
    <t>5.2.2.25.0002</t>
  </si>
  <si>
    <t>Belanja Jasa Moderator</t>
  </si>
  <si>
    <t>5.2.2.25.0021</t>
  </si>
  <si>
    <t>Belanja Jasa MC</t>
  </si>
  <si>
    <t>5.2.2.25.0022</t>
  </si>
  <si>
    <t>Belanja Jasa Pembaca Doa/Alquran</t>
  </si>
  <si>
    <t>5.2.2.28.0001</t>
  </si>
  <si>
    <t>Belanja Jasa Narasumber</t>
  </si>
  <si>
    <t>Fisik  (%)</t>
  </si>
  <si>
    <t xml:space="preserve">Diketahui </t>
  </si>
  <si>
    <t>PPTK</t>
  </si>
  <si>
    <t>Kuasa Pengguna Anggaran</t>
  </si>
  <si>
    <t>Ir.Ollyandes, S.Pt</t>
  </si>
  <si>
    <t>Yuniarti, S.Pd, M.Si</t>
  </si>
  <si>
    <t>Nip. 19662506 199211 1 001</t>
  </si>
  <si>
    <t>Nip. 19690601 199803 2 002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</si>
</sst>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7"/>
      <color theme="1"/>
      <name val="Arial Narrow"/>
      <family val="2"/>
    </font>
    <font>
      <sz val="7"/>
      <color rgb="FFFF0000"/>
      <name val="Arial Narrow"/>
      <family val="2"/>
    </font>
    <font>
      <sz val="7"/>
      <name val="Arial Narrow"/>
      <family val="2"/>
    </font>
    <font>
      <sz val="7"/>
      <name val="Calibri"/>
      <family val="2"/>
      <scheme val="minor"/>
    </font>
    <font>
      <sz val="7"/>
      <color rgb="FF7030A0"/>
      <name val="Arial Narrow"/>
      <family val="2"/>
    </font>
    <font>
      <sz val="7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3" fontId="2" fillId="0" borderId="6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3" fontId="2" fillId="0" borderId="9" xfId="0" applyNumberFormat="1" applyFont="1" applyBorder="1" applyAlignment="1">
      <alignment vertical="top"/>
    </xf>
    <xf numFmtId="3" fontId="2" fillId="0" borderId="10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/>
    </xf>
    <xf numFmtId="4" fontId="2" fillId="0" borderId="0" xfId="0" applyNumberFormat="1" applyFont="1" applyBorder="1"/>
    <xf numFmtId="3" fontId="2" fillId="0" borderId="9" xfId="0" applyNumberFormat="1" applyFont="1" applyBorder="1"/>
    <xf numFmtId="3" fontId="2" fillId="2" borderId="10" xfId="0" applyNumberFormat="1" applyFont="1" applyFill="1" applyBorder="1"/>
    <xf numFmtId="3" fontId="2" fillId="2" borderId="9" xfId="0" applyNumberFormat="1" applyFont="1" applyFill="1" applyBorder="1"/>
    <xf numFmtId="3" fontId="2" fillId="2" borderId="11" xfId="0" applyNumberFormat="1" applyFont="1" applyFill="1" applyBorder="1"/>
    <xf numFmtId="0" fontId="2" fillId="0" borderId="0" xfId="0" applyFont="1" applyBorder="1"/>
    <xf numFmtId="3" fontId="3" fillId="2" borderId="10" xfId="0" applyNumberFormat="1" applyFont="1" applyFill="1" applyBorder="1"/>
    <xf numFmtId="3" fontId="4" fillId="2" borderId="9" xfId="0" applyNumberFormat="1" applyFont="1" applyFill="1" applyBorder="1"/>
    <xf numFmtId="0" fontId="2" fillId="0" borderId="9" xfId="0" applyFont="1" applyBorder="1"/>
    <xf numFmtId="3" fontId="3" fillId="2" borderId="9" xfId="0" applyNumberFormat="1" applyFont="1" applyFill="1" applyBorder="1"/>
    <xf numFmtId="3" fontId="5" fillId="2" borderId="9" xfId="1" applyNumberFormat="1" applyFont="1" applyFill="1" applyBorder="1"/>
    <xf numFmtId="3" fontId="6" fillId="2" borderId="9" xfId="0" applyNumberFormat="1" applyFont="1" applyFill="1" applyBorder="1"/>
    <xf numFmtId="0" fontId="2" fillId="0" borderId="7" xfId="0" applyFont="1" applyBorder="1"/>
    <xf numFmtId="0" fontId="0" fillId="0" borderId="7" xfId="0" applyBorder="1"/>
    <xf numFmtId="3" fontId="2" fillId="2" borderId="7" xfId="0" applyNumberFormat="1" applyFont="1" applyFill="1" applyBorder="1"/>
    <xf numFmtId="3" fontId="4" fillId="2" borderId="7" xfId="0" applyNumberFormat="1" applyFont="1" applyFill="1" applyBorder="1"/>
    <xf numFmtId="3" fontId="7" fillId="0" borderId="7" xfId="0" applyNumberFormat="1" applyFont="1" applyBorder="1"/>
    <xf numFmtId="3" fontId="2" fillId="0" borderId="7" xfId="0" applyNumberFormat="1" applyFont="1" applyBorder="1"/>
    <xf numFmtId="0" fontId="7" fillId="0" borderId="7" xfId="0" applyFont="1" applyBorder="1"/>
    <xf numFmtId="4" fontId="2" fillId="0" borderId="9" xfId="0" applyNumberFormat="1" applyFont="1" applyBorder="1" applyAlignment="1">
      <alignment vertical="top"/>
    </xf>
    <xf numFmtId="4" fontId="2" fillId="0" borderId="10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right" vertical="center"/>
    </xf>
    <xf numFmtId="0" fontId="0" fillId="0" borderId="0" xfId="0" applyAlignment="1"/>
    <xf numFmtId="0" fontId="0" fillId="0" borderId="0" xfId="0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</cellXfs>
  <cellStyles count="2">
    <cellStyle name="Explanatory Text" xfId="1" builtinId="5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01"/>
  <sheetViews>
    <sheetView tabSelected="1" topLeftCell="A19" workbookViewId="0">
      <selection activeCell="C27" sqref="C27"/>
    </sheetView>
  </sheetViews>
  <sheetFormatPr defaultRowHeight="15"/>
  <cols>
    <col min="2" max="2" width="21.5703125" bestFit="1" customWidth="1"/>
    <col min="3" max="3" width="8" customWidth="1"/>
    <col min="4" max="4" width="6.7109375" customWidth="1"/>
    <col min="5" max="5" width="7" customWidth="1"/>
    <col min="6" max="6" width="6.7109375" customWidth="1"/>
    <col min="7" max="7" width="5.5703125" customWidth="1"/>
    <col min="8" max="8" width="6.28515625" customWidth="1"/>
    <col min="9" max="9" width="7" customWidth="1"/>
    <col min="10" max="11" width="7.28515625" customWidth="1"/>
    <col min="12" max="12" width="7.5703125" customWidth="1"/>
    <col min="13" max="14" width="7.140625" customWidth="1"/>
    <col min="15" max="15" width="7.28515625" customWidth="1"/>
  </cols>
  <sheetData>
    <row r="2" spans="1:16">
      <c r="A2" s="43" t="s">
        <v>0</v>
      </c>
      <c r="B2" s="43" t="s">
        <v>1</v>
      </c>
      <c r="C2" s="41" t="s">
        <v>2</v>
      </c>
      <c r="D2" s="38" t="s">
        <v>3</v>
      </c>
      <c r="E2" s="39"/>
      <c r="F2" s="40"/>
      <c r="G2" s="38" t="s">
        <v>4</v>
      </c>
      <c r="H2" s="39"/>
      <c r="I2" s="40"/>
      <c r="J2" s="38" t="s">
        <v>5</v>
      </c>
      <c r="K2" s="39"/>
      <c r="L2" s="40"/>
      <c r="M2" s="38" t="s">
        <v>6</v>
      </c>
      <c r="N2" s="39"/>
      <c r="O2" s="40"/>
      <c r="P2" s="41" t="s">
        <v>7</v>
      </c>
    </row>
    <row r="3" spans="1:16">
      <c r="A3" s="44"/>
      <c r="B3" s="44"/>
      <c r="C3" s="42"/>
      <c r="D3" s="1" t="s">
        <v>8</v>
      </c>
      <c r="E3" s="2" t="s">
        <v>9</v>
      </c>
      <c r="F3" s="3" t="s">
        <v>10</v>
      </c>
      <c r="G3" s="1" t="s">
        <v>11</v>
      </c>
      <c r="H3" s="2" t="s">
        <v>12</v>
      </c>
      <c r="I3" s="3" t="s">
        <v>13</v>
      </c>
      <c r="J3" s="1" t="s">
        <v>14</v>
      </c>
      <c r="K3" s="2" t="s">
        <v>15</v>
      </c>
      <c r="L3" s="3" t="s">
        <v>16</v>
      </c>
      <c r="M3" s="1" t="s">
        <v>17</v>
      </c>
      <c r="N3" s="2" t="s">
        <v>18</v>
      </c>
      <c r="O3" s="2" t="s">
        <v>19</v>
      </c>
      <c r="P3" s="42"/>
    </row>
    <row r="4" spans="1:16">
      <c r="A4" s="4" t="s">
        <v>20</v>
      </c>
      <c r="B4" s="5" t="s">
        <v>21</v>
      </c>
      <c r="C4" s="6"/>
      <c r="D4" s="7"/>
      <c r="E4" s="8"/>
      <c r="F4" s="9"/>
      <c r="G4" s="7"/>
      <c r="H4" s="8"/>
      <c r="I4" s="9"/>
      <c r="J4" s="7"/>
      <c r="K4" s="8"/>
      <c r="L4" s="9"/>
      <c r="M4" s="7"/>
      <c r="N4" s="8"/>
      <c r="O4" s="8"/>
      <c r="P4" s="10"/>
    </row>
    <row r="5" spans="1:16">
      <c r="A5" s="4"/>
      <c r="B5" s="5" t="s">
        <v>56</v>
      </c>
      <c r="C5" s="31"/>
      <c r="D5" s="32">
        <v>5</v>
      </c>
      <c r="E5" s="33">
        <v>5.0999999999999996</v>
      </c>
      <c r="F5" s="34">
        <v>5.3</v>
      </c>
      <c r="G5" s="32">
        <v>6.12</v>
      </c>
      <c r="H5" s="33">
        <v>9.11</v>
      </c>
      <c r="I5" s="34">
        <v>16.18</v>
      </c>
      <c r="J5" s="32">
        <v>16.3</v>
      </c>
      <c r="K5" s="33">
        <v>18.71</v>
      </c>
      <c r="L5" s="34">
        <v>19</v>
      </c>
      <c r="M5" s="32">
        <v>24.84</v>
      </c>
      <c r="N5" s="33">
        <v>98.73</v>
      </c>
      <c r="O5" s="33">
        <v>100</v>
      </c>
      <c r="P5" s="35"/>
    </row>
    <row r="6" spans="1:16">
      <c r="A6" s="4" t="s">
        <v>22</v>
      </c>
      <c r="B6" s="5" t="s">
        <v>23</v>
      </c>
      <c r="C6" s="6">
        <v>1254200</v>
      </c>
      <c r="D6" s="7"/>
      <c r="E6" s="11">
        <v>1049200</v>
      </c>
      <c r="F6" s="9"/>
      <c r="G6" s="7"/>
      <c r="H6" s="8"/>
      <c r="I6" s="9"/>
      <c r="J6" s="7"/>
      <c r="K6" s="8">
        <v>205000</v>
      </c>
      <c r="L6" s="9"/>
      <c r="M6" s="7"/>
      <c r="N6" s="8"/>
      <c r="O6" s="8"/>
      <c r="P6" s="10">
        <f>E6+K6</f>
        <v>1254200</v>
      </c>
    </row>
    <row r="7" spans="1:16">
      <c r="A7" s="4" t="s">
        <v>24</v>
      </c>
      <c r="B7" s="12" t="s">
        <v>25</v>
      </c>
      <c r="C7" s="13">
        <v>3925000</v>
      </c>
      <c r="D7" s="14"/>
      <c r="E7" s="15"/>
      <c r="F7" s="16"/>
      <c r="G7" s="14"/>
      <c r="H7" s="15"/>
      <c r="I7" s="16">
        <v>1308300</v>
      </c>
      <c r="J7" s="14"/>
      <c r="K7" s="15">
        <v>1116700</v>
      </c>
      <c r="L7" s="16"/>
      <c r="M7" s="14"/>
      <c r="N7" s="15">
        <v>1500000</v>
      </c>
      <c r="O7" s="15"/>
      <c r="P7" s="15">
        <f>I7+K7+N7</f>
        <v>3925000</v>
      </c>
    </row>
    <row r="8" spans="1:16">
      <c r="A8" s="4" t="s">
        <v>26</v>
      </c>
      <c r="B8" s="17" t="s">
        <v>27</v>
      </c>
      <c r="C8" s="13">
        <v>1750000</v>
      </c>
      <c r="D8" s="14"/>
      <c r="E8" s="15"/>
      <c r="F8" s="16"/>
      <c r="G8" s="14"/>
      <c r="H8" s="15">
        <v>500000</v>
      </c>
      <c r="I8" s="16"/>
      <c r="J8" s="14"/>
      <c r="K8" s="15"/>
      <c r="L8" s="16"/>
      <c r="M8" s="18"/>
      <c r="N8" s="15">
        <v>1250000</v>
      </c>
      <c r="O8" s="15"/>
      <c r="P8" s="15">
        <f>H8+N8</f>
        <v>1750000</v>
      </c>
    </row>
    <row r="9" spans="1:16">
      <c r="A9" s="4" t="s">
        <v>28</v>
      </c>
      <c r="B9" s="17" t="s">
        <v>29</v>
      </c>
      <c r="C9" s="13">
        <v>1014800</v>
      </c>
      <c r="D9" s="14"/>
      <c r="E9" s="15">
        <v>294800</v>
      </c>
      <c r="F9" s="16"/>
      <c r="G9" s="16"/>
      <c r="H9" s="16">
        <v>360000</v>
      </c>
      <c r="I9" s="16"/>
      <c r="J9" s="16"/>
      <c r="K9" s="16"/>
      <c r="L9" s="16"/>
      <c r="M9" s="16"/>
      <c r="N9" s="16">
        <v>360000</v>
      </c>
      <c r="O9" s="16"/>
      <c r="P9" s="19">
        <f>H9+N9+E9</f>
        <v>1014800</v>
      </c>
    </row>
    <row r="10" spans="1:16">
      <c r="A10" s="20" t="s">
        <v>30</v>
      </c>
      <c r="B10" s="17" t="s">
        <v>31</v>
      </c>
      <c r="C10" s="13">
        <v>2250000</v>
      </c>
      <c r="D10" s="14"/>
      <c r="E10" s="15"/>
      <c r="F10" s="16"/>
      <c r="G10" s="14"/>
      <c r="H10" s="15"/>
      <c r="I10" s="16"/>
      <c r="J10" s="14"/>
      <c r="K10" s="15"/>
      <c r="L10" s="16"/>
      <c r="M10" s="14"/>
      <c r="N10" s="19">
        <v>2250000</v>
      </c>
      <c r="O10" s="15"/>
      <c r="P10" s="19">
        <f>N10</f>
        <v>2250000</v>
      </c>
    </row>
    <row r="11" spans="1:16">
      <c r="A11" s="20" t="s">
        <v>32</v>
      </c>
      <c r="B11" s="17" t="s">
        <v>33</v>
      </c>
      <c r="C11" s="13">
        <v>200000</v>
      </c>
      <c r="D11" s="14"/>
      <c r="E11" s="21"/>
      <c r="F11" s="15"/>
      <c r="G11" s="15"/>
      <c r="H11" s="21"/>
      <c r="I11" s="21"/>
      <c r="J11" s="21"/>
      <c r="K11" s="15"/>
      <c r="L11" s="15"/>
      <c r="M11" s="21"/>
      <c r="N11" s="21"/>
      <c r="O11" s="19">
        <v>200000</v>
      </c>
      <c r="P11" s="19">
        <f>O11</f>
        <v>200000</v>
      </c>
    </row>
    <row r="12" spans="1:16">
      <c r="A12" s="20" t="s">
        <v>34</v>
      </c>
      <c r="B12" s="17" t="s">
        <v>35</v>
      </c>
      <c r="C12" s="13">
        <v>2332800</v>
      </c>
      <c r="D12" s="14">
        <v>25000</v>
      </c>
      <c r="E12" s="15"/>
      <c r="F12" s="16"/>
      <c r="G12" s="18"/>
      <c r="H12" s="15">
        <v>652600</v>
      </c>
      <c r="I12" s="16"/>
      <c r="J12" s="14"/>
      <c r="K12" s="15">
        <v>652600</v>
      </c>
      <c r="L12" s="15"/>
      <c r="M12" s="14"/>
      <c r="N12" s="15">
        <v>652600</v>
      </c>
      <c r="O12" s="15">
        <v>350000</v>
      </c>
      <c r="P12" s="15">
        <f>D12+H12+K12+N12+O12</f>
        <v>2332800</v>
      </c>
    </row>
    <row r="13" spans="1:16">
      <c r="A13" s="20" t="s">
        <v>36</v>
      </c>
      <c r="B13" s="17" t="s">
        <v>37</v>
      </c>
      <c r="C13" s="13">
        <v>8000000</v>
      </c>
      <c r="D13" s="14"/>
      <c r="E13" s="15">
        <v>1400000</v>
      </c>
      <c r="F13" s="16"/>
      <c r="G13" s="14">
        <v>1400000</v>
      </c>
      <c r="H13" s="15"/>
      <c r="I13" s="16">
        <v>2000000</v>
      </c>
      <c r="J13" s="14"/>
      <c r="K13" s="15"/>
      <c r="L13" s="15"/>
      <c r="M13" s="14">
        <v>2000000</v>
      </c>
      <c r="N13" s="15"/>
      <c r="O13" s="15">
        <v>1200000</v>
      </c>
      <c r="P13" s="13">
        <f>E13+G13+I13+M13+O13</f>
        <v>8000000</v>
      </c>
    </row>
    <row r="14" spans="1:16">
      <c r="A14" s="20" t="s">
        <v>38</v>
      </c>
      <c r="B14" s="17" t="s">
        <v>39</v>
      </c>
      <c r="C14" s="13">
        <v>10725000</v>
      </c>
      <c r="D14" s="14"/>
      <c r="E14" s="15"/>
      <c r="F14" s="16"/>
      <c r="G14" s="14"/>
      <c r="H14" s="15">
        <v>1600000</v>
      </c>
      <c r="I14" s="16"/>
      <c r="J14" s="14"/>
      <c r="K14" s="14">
        <v>500000</v>
      </c>
      <c r="L14" s="14"/>
      <c r="M14" s="21"/>
      <c r="N14" s="15">
        <v>8625000</v>
      </c>
      <c r="O14" s="21"/>
      <c r="P14" s="15">
        <f>N14+K14+H14</f>
        <v>10725000</v>
      </c>
    </row>
    <row r="15" spans="1:16">
      <c r="A15" s="20" t="s">
        <v>40</v>
      </c>
      <c r="B15" s="17" t="s">
        <v>41</v>
      </c>
      <c r="C15" s="13">
        <v>12864000</v>
      </c>
      <c r="D15" s="14"/>
      <c r="E15" s="15"/>
      <c r="F15" s="16"/>
      <c r="G15" s="14"/>
      <c r="H15" s="15"/>
      <c r="I15" s="16">
        <v>6432000</v>
      </c>
      <c r="J15" s="14"/>
      <c r="K15" s="15"/>
      <c r="L15" s="14"/>
      <c r="M15" s="14">
        <v>6432000</v>
      </c>
      <c r="N15" s="15"/>
      <c r="O15" s="15"/>
      <c r="P15" s="15">
        <f>I15+M15</f>
        <v>12864000</v>
      </c>
    </row>
    <row r="16" spans="1:16">
      <c r="A16" s="20" t="s">
        <v>42</v>
      </c>
      <c r="B16" s="17" t="s">
        <v>43</v>
      </c>
      <c r="C16" s="13">
        <v>2850000</v>
      </c>
      <c r="D16" s="14"/>
      <c r="E16" s="15"/>
      <c r="F16" s="16"/>
      <c r="G16" s="14"/>
      <c r="H16" s="15">
        <v>1000000</v>
      </c>
      <c r="I16" s="16"/>
      <c r="J16" s="14"/>
      <c r="K16" s="15">
        <v>1000000</v>
      </c>
      <c r="L16" s="14"/>
      <c r="M16" s="14"/>
      <c r="N16" s="15">
        <v>850000</v>
      </c>
      <c r="O16" s="15"/>
      <c r="P16" s="19">
        <f>H16+K16+N16</f>
        <v>2850000</v>
      </c>
    </row>
    <row r="17" spans="1:17">
      <c r="A17" s="20" t="s">
        <v>44</v>
      </c>
      <c r="B17" s="17" t="s">
        <v>45</v>
      </c>
      <c r="C17" s="13">
        <v>40000000</v>
      </c>
      <c r="D17" s="14"/>
      <c r="E17" s="15"/>
      <c r="F17" s="16"/>
      <c r="G17" s="14"/>
      <c r="H17" s="15"/>
      <c r="I17" s="16"/>
      <c r="J17" s="14"/>
      <c r="K17" s="15"/>
      <c r="L17" s="14"/>
      <c r="M17" s="14"/>
      <c r="N17" s="15">
        <v>40000000</v>
      </c>
      <c r="O17" s="15"/>
      <c r="P17" s="15">
        <v>40000000</v>
      </c>
    </row>
    <row r="18" spans="1:17">
      <c r="A18" s="20" t="s">
        <v>46</v>
      </c>
      <c r="B18" s="17" t="s">
        <v>47</v>
      </c>
      <c r="C18" s="13">
        <v>45000000</v>
      </c>
      <c r="D18" s="14"/>
      <c r="E18" s="15"/>
      <c r="F18" s="16"/>
      <c r="G18" s="14"/>
      <c r="H18" s="15"/>
      <c r="I18" s="16"/>
      <c r="J18" s="14"/>
      <c r="K18" s="15"/>
      <c r="L18" s="14"/>
      <c r="M18" s="14"/>
      <c r="N18" s="15">
        <v>45000000</v>
      </c>
      <c r="O18" s="22"/>
      <c r="P18" s="15">
        <v>45000000</v>
      </c>
    </row>
    <row r="19" spans="1:17">
      <c r="A19" s="20" t="s">
        <v>48</v>
      </c>
      <c r="B19" s="17" t="s">
        <v>49</v>
      </c>
      <c r="C19" s="13">
        <v>600000</v>
      </c>
      <c r="D19" s="14"/>
      <c r="E19" s="15"/>
      <c r="F19" s="16"/>
      <c r="G19" s="15"/>
      <c r="H19" s="15"/>
      <c r="I19" s="15"/>
      <c r="J19" s="15"/>
      <c r="K19" s="15"/>
      <c r="L19" s="14"/>
      <c r="M19" s="15"/>
      <c r="N19" s="15">
        <v>600000</v>
      </c>
      <c r="O19" s="23"/>
      <c r="P19" s="15">
        <v>600000</v>
      </c>
    </row>
    <row r="20" spans="1:17">
      <c r="A20" s="20" t="s">
        <v>50</v>
      </c>
      <c r="B20" s="17" t="s">
        <v>51</v>
      </c>
      <c r="C20" s="13">
        <v>200000</v>
      </c>
      <c r="D20" s="14"/>
      <c r="E20" s="15"/>
      <c r="F20" s="16"/>
      <c r="G20" s="15"/>
      <c r="H20" s="15"/>
      <c r="I20" s="15"/>
      <c r="J20" s="15"/>
      <c r="K20" s="15"/>
      <c r="L20" s="14"/>
      <c r="M20" s="15"/>
      <c r="N20" s="15">
        <v>200000</v>
      </c>
      <c r="O20" s="23"/>
      <c r="P20" s="15">
        <v>200000</v>
      </c>
    </row>
    <row r="21" spans="1:17">
      <c r="A21" s="20" t="s">
        <v>52</v>
      </c>
      <c r="B21" s="17" t="s">
        <v>53</v>
      </c>
      <c r="C21" s="13">
        <v>150000</v>
      </c>
      <c r="D21" s="14"/>
      <c r="E21" s="15"/>
      <c r="F21" s="16"/>
      <c r="G21" s="14"/>
      <c r="H21" s="15"/>
      <c r="I21" s="16"/>
      <c r="J21" s="14"/>
      <c r="K21" s="15"/>
      <c r="L21" s="14"/>
      <c r="M21" s="14"/>
      <c r="N21" s="15">
        <v>150000</v>
      </c>
      <c r="O21" s="22"/>
      <c r="P21" s="15">
        <v>150000</v>
      </c>
    </row>
    <row r="22" spans="1:17">
      <c r="A22" s="20" t="s">
        <v>54</v>
      </c>
      <c r="B22" s="17" t="s">
        <v>55</v>
      </c>
      <c r="C22" s="13">
        <v>4500000</v>
      </c>
      <c r="D22" s="14"/>
      <c r="E22" s="15"/>
      <c r="F22" s="16"/>
      <c r="G22" s="15"/>
      <c r="H22" s="15"/>
      <c r="I22" s="15"/>
      <c r="J22" s="15"/>
      <c r="K22" s="15"/>
      <c r="L22" s="14"/>
      <c r="M22" s="15"/>
      <c r="N22" s="15">
        <v>4500000</v>
      </c>
      <c r="O22" s="23"/>
      <c r="P22" s="15">
        <v>4500000</v>
      </c>
    </row>
    <row r="23" spans="1:17">
      <c r="A23" s="24"/>
      <c r="B23" s="25"/>
      <c r="C23" s="26">
        <f>SUM(C6:C22)</f>
        <v>137615800</v>
      </c>
      <c r="D23" s="26">
        <f>D12</f>
        <v>25000</v>
      </c>
      <c r="E23" s="26">
        <f>E13+E9+E6</f>
        <v>2744000</v>
      </c>
      <c r="F23" s="26"/>
      <c r="G23" s="26">
        <f>G13</f>
        <v>1400000</v>
      </c>
      <c r="H23" s="26">
        <f>H8+H9+H12+H14+H16</f>
        <v>4112600</v>
      </c>
      <c r="I23" s="27">
        <f>I7+I13+I15</f>
        <v>9740300</v>
      </c>
      <c r="J23" s="26"/>
      <c r="K23" s="27">
        <f>K16+K14+K12+K7+K6</f>
        <v>3474300</v>
      </c>
      <c r="L23" s="26"/>
      <c r="M23" s="26">
        <f>M15+M13</f>
        <v>8432000</v>
      </c>
      <c r="N23" s="26">
        <f>N22+N21+N20+N19+N18+N17+N16+N14+N12+N10+N9+N8+N7</f>
        <v>105937600</v>
      </c>
      <c r="O23" s="28">
        <f>O13+O12+O11</f>
        <v>1750000</v>
      </c>
      <c r="P23" s="29">
        <f>SUM(P6:P22)</f>
        <v>137615800</v>
      </c>
    </row>
    <row r="24" spans="1:17">
      <c r="A24" s="25"/>
      <c r="B24" s="25"/>
      <c r="C24" s="25"/>
      <c r="D24" s="25"/>
      <c r="E24" s="25"/>
      <c r="F24" s="29">
        <f>D23+E23</f>
        <v>2769000</v>
      </c>
      <c r="G24" s="30"/>
      <c r="H24" s="30"/>
      <c r="I24" s="29">
        <f>G23+H23+I23</f>
        <v>15252900</v>
      </c>
      <c r="J24" s="30"/>
      <c r="K24" s="30"/>
      <c r="L24" s="29">
        <f>K23</f>
        <v>3474300</v>
      </c>
      <c r="M24" s="28"/>
      <c r="N24" s="30"/>
      <c r="O24" s="29">
        <f>M23+N23+O23</f>
        <v>116119600</v>
      </c>
      <c r="P24" s="29">
        <f>O24+L24+I24+F24</f>
        <v>137615800</v>
      </c>
    </row>
    <row r="26" spans="1:17">
      <c r="D26" s="37"/>
      <c r="E26" s="37"/>
      <c r="F26" s="37"/>
      <c r="G26" s="37"/>
    </row>
    <row r="27" spans="1:17">
      <c r="D27" s="37"/>
      <c r="E27" s="37"/>
      <c r="F27" s="37"/>
      <c r="G27" s="37"/>
    </row>
    <row r="31" spans="1:17">
      <c r="D31" s="37"/>
      <c r="E31" s="37"/>
      <c r="F31" s="37"/>
      <c r="G31" s="37"/>
      <c r="N31" s="37"/>
      <c r="O31" s="37"/>
      <c r="P31" s="37"/>
    </row>
    <row r="32" spans="1:17">
      <c r="D32" s="37"/>
      <c r="E32" s="37"/>
      <c r="F32" s="37"/>
      <c r="G32" s="37"/>
      <c r="M32" s="36"/>
      <c r="N32" s="36"/>
      <c r="O32" s="36"/>
      <c r="P32" s="36"/>
      <c r="Q32" s="36"/>
    </row>
    <row r="95" spans="5:16">
      <c r="E95" s="37" t="s">
        <v>57</v>
      </c>
      <c r="F95" s="37"/>
      <c r="G95" s="37"/>
      <c r="H95" s="37"/>
      <c r="P95" t="s">
        <v>58</v>
      </c>
    </row>
    <row r="96" spans="5:16">
      <c r="E96" s="37" t="s">
        <v>59</v>
      </c>
      <c r="F96" s="37"/>
      <c r="G96" s="37"/>
      <c r="H96" s="37"/>
    </row>
    <row r="100" spans="5:17">
      <c r="E100" s="37" t="s">
        <v>60</v>
      </c>
      <c r="F100" s="37"/>
      <c r="G100" s="37"/>
      <c r="H100" s="37"/>
      <c r="O100" s="37" t="s">
        <v>61</v>
      </c>
      <c r="P100" s="37"/>
      <c r="Q100" s="37"/>
    </row>
    <row r="101" spans="5:17">
      <c r="E101" s="37" t="s">
        <v>62</v>
      </c>
      <c r="F101" s="37"/>
      <c r="G101" s="37"/>
      <c r="H101" s="37"/>
      <c r="N101" s="36"/>
      <c r="O101" s="36" t="s">
        <v>63</v>
      </c>
      <c r="P101" s="36"/>
      <c r="Q101" s="36"/>
    </row>
  </sheetData>
  <mergeCells count="18">
    <mergeCell ref="E95:H95"/>
    <mergeCell ref="E96:H96"/>
    <mergeCell ref="E100:H100"/>
    <mergeCell ref="O100:Q100"/>
    <mergeCell ref="E101:H101"/>
    <mergeCell ref="M2:O2"/>
    <mergeCell ref="P2:P3"/>
    <mergeCell ref="A2:A3"/>
    <mergeCell ref="B2:B3"/>
    <mergeCell ref="C2:C3"/>
    <mergeCell ref="D2:F2"/>
    <mergeCell ref="G2:I2"/>
    <mergeCell ref="J2:L2"/>
    <mergeCell ref="D26:G26"/>
    <mergeCell ref="D27:G27"/>
    <mergeCell ref="D31:G31"/>
    <mergeCell ref="N31:P31"/>
    <mergeCell ref="D32:G32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2015-03-24T03:23:44Z</cp:lastPrinted>
  <dcterms:created xsi:type="dcterms:W3CDTF">2015-03-18T07:00:34Z</dcterms:created>
  <dcterms:modified xsi:type="dcterms:W3CDTF">2015-03-24T03:26:31Z</dcterms:modified>
</cp:coreProperties>
</file>